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7496" windowHeight="8760"/>
  </bookViews>
  <sheets>
    <sheet name="Аркуш1" sheetId="1" r:id="rId1"/>
    <sheet name="Аркуш2" sheetId="2" r:id="rId2"/>
    <sheet name="Аркуш3" sheetId="3" r:id="rId3"/>
  </sheets>
  <definedNames>
    <definedName name="_xlnm.Print_Titles" localSheetId="0">Аркуш1!$5:$7</definedName>
  </definedNames>
  <calcPr calcId="145621"/>
</workbook>
</file>

<file path=xl/calcChain.xml><?xml version="1.0" encoding="utf-8"?>
<calcChain xmlns="http://schemas.openxmlformats.org/spreadsheetml/2006/main">
  <c r="E9" i="1" l="1"/>
  <c r="G76" i="1" l="1"/>
  <c r="F76" i="1"/>
  <c r="E74" i="1"/>
  <c r="G71" i="1"/>
  <c r="F71" i="1"/>
  <c r="G68" i="1"/>
  <c r="F68" i="1"/>
  <c r="E66" i="1"/>
  <c r="G23" i="1"/>
  <c r="F23" i="1"/>
  <c r="E21" i="1"/>
  <c r="G58" i="1"/>
  <c r="F58" i="1"/>
  <c r="E56" i="1"/>
  <c r="G41" i="1"/>
  <c r="F41" i="1"/>
  <c r="G33" i="1"/>
  <c r="F33" i="1"/>
  <c r="G27" i="1"/>
  <c r="F27" i="1"/>
  <c r="G19" i="1"/>
  <c r="F19" i="1"/>
  <c r="E14" i="1"/>
  <c r="E67" i="1" l="1"/>
  <c r="E68" i="1" s="1"/>
  <c r="E83" i="1" l="1"/>
  <c r="E84" i="1"/>
  <c r="E82" i="1"/>
  <c r="E79" i="1"/>
  <c r="E78" i="1"/>
  <c r="E75" i="1"/>
  <c r="E73" i="1"/>
  <c r="E70" i="1"/>
  <c r="E71" i="1" s="1"/>
  <c r="E61" i="1"/>
  <c r="E62" i="1"/>
  <c r="E63" i="1"/>
  <c r="E60" i="1"/>
  <c r="E57" i="1"/>
  <c r="E58" i="1" s="1"/>
  <c r="E53" i="1"/>
  <c r="E52" i="1"/>
  <c r="E49" i="1"/>
  <c r="E48" i="1"/>
  <c r="E44" i="1"/>
  <c r="E45" i="1"/>
  <c r="E43" i="1"/>
  <c r="E40" i="1"/>
  <c r="E39" i="1"/>
  <c r="E34" i="1"/>
  <c r="E35" i="1"/>
  <c r="E36" i="1"/>
  <c r="E32" i="1"/>
  <c r="E29" i="1"/>
  <c r="E26" i="1"/>
  <c r="E25" i="1"/>
  <c r="E22" i="1"/>
  <c r="E23" i="1" s="1"/>
  <c r="E18" i="1"/>
  <c r="E19" i="1" s="1"/>
  <c r="E15" i="1"/>
  <c r="E13" i="1"/>
  <c r="E10" i="1"/>
  <c r="E76" i="1" l="1"/>
  <c r="E27" i="1"/>
  <c r="E41" i="1"/>
  <c r="E33" i="1"/>
  <c r="E11" i="1"/>
  <c r="F85" i="1"/>
  <c r="G85" i="1"/>
  <c r="E85" i="1"/>
  <c r="F80" i="1"/>
  <c r="G80" i="1"/>
  <c r="E80" i="1"/>
  <c r="F64" i="1"/>
  <c r="G64" i="1"/>
  <c r="E64" i="1"/>
  <c r="F54" i="1"/>
  <c r="G54" i="1"/>
  <c r="E54" i="1"/>
  <c r="F50" i="1"/>
  <c r="G50" i="1"/>
  <c r="E50" i="1"/>
  <c r="F46" i="1"/>
  <c r="G46" i="1"/>
  <c r="E46" i="1"/>
  <c r="F37" i="1"/>
  <c r="G37" i="1"/>
  <c r="E37" i="1"/>
  <c r="F30" i="1"/>
  <c r="G30" i="1"/>
  <c r="E30" i="1"/>
  <c r="F16" i="1"/>
  <c r="G16" i="1"/>
  <c r="E16" i="1"/>
  <c r="G11" i="1"/>
  <c r="F11" i="1"/>
  <c r="F86" i="1" l="1"/>
  <c r="G86" i="1"/>
  <c r="E86" i="1"/>
</calcChain>
</file>

<file path=xl/sharedStrings.xml><?xml version="1.0" encoding="utf-8"?>
<sst xmlns="http://schemas.openxmlformats.org/spreadsheetml/2006/main" count="130" uniqueCount="101">
  <si>
    <t>№ з/п</t>
  </si>
  <si>
    <t>Усього</t>
  </si>
  <si>
    <t>1. ОСВІТА</t>
  </si>
  <si>
    <t xml:space="preserve">Департамент освіти і науки </t>
  </si>
  <si>
    <t xml:space="preserve">Управління господарсько-технічного забезпечення </t>
  </si>
  <si>
    <t xml:space="preserve">Усього </t>
  </si>
  <si>
    <t xml:space="preserve">2. ЗДОРОВ’Я МЕШКАНЦІВ </t>
  </si>
  <si>
    <t xml:space="preserve">Департамент охорони здоров’я </t>
  </si>
  <si>
    <t>Департамент охорони здоров’я</t>
  </si>
  <si>
    <t>Департамент соціального захисту населення</t>
  </si>
  <si>
    <t>3. ФІЗИЧНА КУЛЬТУРА ТА СПОРТ</t>
  </si>
  <si>
    <t>Управління фізичної культури та спорту</t>
  </si>
  <si>
    <t xml:space="preserve">Департамент агропромислового розвитку </t>
  </si>
  <si>
    <t>5.  СОЦІАЛЬНА ПІДТРИМКА НАСЕЛЕННЯ</t>
  </si>
  <si>
    <t xml:space="preserve">Департамент соціального захисту населення  </t>
  </si>
  <si>
    <t>6. РОЗВИТОК МОЛОДІЖНОЇ ПОЛІТИКИ</t>
  </si>
  <si>
    <t>Департамент внутрішньої та інформаційної політики</t>
  </si>
  <si>
    <t>7. ІНФОРМАЦІЙНИЙ ПРОСТІР ТА ГРОМАДЯНСЬКЕ СУСПІЛЬСТВО</t>
  </si>
  <si>
    <t>Управління господарсько-технічного забезпечення</t>
  </si>
  <si>
    <t>Обласна рада</t>
  </si>
  <si>
    <t>8. РОЗВИТОК КУЛЬТУРИ ТА ОХОРОНА КУЛЬТУРНОЇ СПАДЩИНИ</t>
  </si>
  <si>
    <t xml:space="preserve">Департамент з питань культури, національностей та релігій </t>
  </si>
  <si>
    <t>9. ЗАПОБІГАННЯ НАДЗВИЧАЙНИХ СИТУАЦІЙ</t>
  </si>
  <si>
    <t>Департамент з питань цивільного захисту</t>
  </si>
  <si>
    <t xml:space="preserve">Департамент з питань цивільного захисту </t>
  </si>
  <si>
    <t xml:space="preserve">10. РОЗВИТОК ЕКОНОМІКИ </t>
  </si>
  <si>
    <t>Департамент економічної політики</t>
  </si>
  <si>
    <t xml:space="preserve">Департамент фінансів </t>
  </si>
  <si>
    <t>11. ЕНЕРГООЩАДНІСТЬ</t>
  </si>
  <si>
    <t>Департамент паливно-енергетичного комплексу та енергозбереження</t>
  </si>
  <si>
    <t>Департамент міжнародної технічної допомоги та міжнародного співробітництва</t>
  </si>
  <si>
    <t>Управління туризму та курортів</t>
  </si>
  <si>
    <t>13. МІСТОБУДУВАННЯ ТА БУДІВНИЦТВО</t>
  </si>
  <si>
    <t>Служба у справах дітей</t>
  </si>
  <si>
    <t>14. ДОРОГИ ЛЬВІВЩИНИ</t>
  </si>
  <si>
    <t>Департамент дорожнього господарства, транспорту та зв’язку</t>
  </si>
  <si>
    <t>15. ЗАБЕЗПЕЧЕННЯ ДІЯЛЬНОСТІ ОРГАНІВ УПРАВЛІННЯ</t>
  </si>
  <si>
    <t>Львівська ОДА</t>
  </si>
  <si>
    <t>16.  РОЗВИТОК ЖИТЛОВО-КОМУНАЛЬНОГО ГОСПОДАРСТВА</t>
  </si>
  <si>
    <t>Департамент розвитку та експлуатації житлово-комунального господарства</t>
  </si>
  <si>
    <t xml:space="preserve">Департамент розвитку та експлуатації житлово-комунального господарства </t>
  </si>
  <si>
    <t>17. ЗБЕРЕЖЕННЯ НАВКОЛИШНЬОГО ПРИРОДНОГО СЕРЕДОВИЩА</t>
  </si>
  <si>
    <t xml:space="preserve">Департамент екології та природних ресурсів </t>
  </si>
  <si>
    <t>Департамент екології та природних ресурсів</t>
  </si>
  <si>
    <t>18. БЕЗПЕКА СУСПІЛЬСТВА</t>
  </si>
  <si>
    <t xml:space="preserve">Львівська обласна державна адміністрація </t>
  </si>
  <si>
    <t>Львівська обласна державна адміністрація</t>
  </si>
  <si>
    <t>Разом за усіма програмами</t>
  </si>
  <si>
    <t xml:space="preserve">Усього,
у тому числі: </t>
  </si>
  <si>
    <r>
      <t xml:space="preserve">Департамент архітектури та розвитку </t>
    </r>
    <r>
      <rPr>
        <sz val="10"/>
        <color theme="1"/>
        <rFont val="Times New Roman"/>
        <family val="1"/>
        <charset val="204"/>
      </rPr>
      <t>містобудування</t>
    </r>
  </si>
  <si>
    <t>Департамент архітектури та розвитку містобудування</t>
  </si>
  <si>
    <t>12. РОЗВИТОК МІЖНАРОДНОГО СПІВРОБІТНИЦТВА ТА ТУРИЗМУ</t>
  </si>
  <si>
    <t>4. РОЗВИТОК СІЛЬСЬКОГО ТА ЛІСОВОГО  ГОСПОДАРСТВА</t>
  </si>
  <si>
    <t xml:space="preserve">Департамент економічної політики </t>
  </si>
  <si>
    <t>Програма розвитку освіти Львівщини на 2017 – 2020 роки</t>
  </si>
  <si>
    <r>
      <t>Обласна цільова програма фінансування підвищення кваліфікації</t>
    </r>
    <r>
      <rPr>
        <sz val="11"/>
        <color theme="1"/>
        <rFont val="Times New Roman"/>
        <family val="1"/>
        <charset val="204"/>
      </rPr>
      <t xml:space="preserve"> </t>
    </r>
  </si>
  <si>
    <t>Комплексна програма надання медичної допомоги мешканцям Львівської області на 2017-2020 роки</t>
  </si>
  <si>
    <t>Обласна програма «Забезпечення дітей-інвалідів і дітей з важкими інтоксикаціями медичними препаратами, виробами медичного призначення та дезінтоксикаційною терапією на 2017 - 2020 роки»</t>
  </si>
  <si>
    <t>Обласна програма «Спортивний майданчик» на 2017-2021 роки</t>
  </si>
  <si>
    <t>Комплексна програма підтримки та розвитку агропромислового виробництва у Львівській області на 2016-2020 роки</t>
  </si>
  <si>
    <t>Програма розвитку лісового господарства Львівської області на 2017-2021 роки</t>
  </si>
  <si>
    <t>Комплексна програма соціальної підтримки окремих категорій громадян Львівської області на 2014 – 2017 роки</t>
  </si>
  <si>
    <t>Комплексна програма соціальної підтримки учасників АТО та їхніх родин, бійців-добровольців АТО, а також родин Героїв Небесної Сотні на 2016-2019 роки</t>
  </si>
  <si>
    <t>Обласна програма "Молодь Львівщини" на 2016-2020 роки</t>
  </si>
  <si>
    <t>Регіональна програма сприяння розвитку інформаційного простору та громадянського суспільства у Львівській області на 2014 – 2018 роки</t>
  </si>
  <si>
    <t>Програма відновлення, збереження національної пам’яті та протокольних заходів у Львівській області</t>
  </si>
  <si>
    <t>Комплексна програма розвитку культури Львівщини на 2017 рік</t>
  </si>
  <si>
    <t>Програма «Охорона і збереження культурної спадщини Львівської області на 2016-2018 роки»</t>
  </si>
  <si>
    <t>Комплексна програма цивільного захисту населення і територій Львівської області від надзвичайних ситуацій техногенного та природного характеру</t>
  </si>
  <si>
    <t>Обласна цільова програма з організації рятування на водах Львівської області на 2015 – 2017 роки</t>
  </si>
  <si>
    <t>Програма сприяння матеріально-технічному забезпеченню окремих військових формувань, дислокованих на території Львівської області</t>
  </si>
  <si>
    <r>
      <t>Програма підвищення конкурентоспроможності Львівської області</t>
    </r>
    <r>
      <rPr>
        <sz val="11"/>
        <color theme="1"/>
        <rFont val="Times New Roman"/>
        <family val="1"/>
        <charset val="204"/>
      </rPr>
      <t/>
    </r>
  </si>
  <si>
    <r>
      <t xml:space="preserve">Програма проведення обласного конкурсу мікропроектів місцевого розвитку </t>
    </r>
    <r>
      <rPr>
        <b/>
        <sz val="12"/>
        <color theme="1"/>
        <rFont val="Times New Roman"/>
        <family val="1"/>
        <charset val="204"/>
      </rPr>
      <t>у Львівській області на 2016 – 2020 роки</t>
    </r>
  </si>
  <si>
    <t>Програма енергозбереження для бюджетної сфери Львівщини на 2016 – 2020 роки</t>
  </si>
  <si>
    <t>Регіональна програма з міжнародного і транскордонного співробітництва, європейської інтеграції на 2015-2018 роки</t>
  </si>
  <si>
    <t>Програма розвитку туризму та курортів у Львівській області на 2014-2017 роки</t>
  </si>
  <si>
    <t>Програма комплексного розвитку території Львівської області на 2016-2020 роки</t>
  </si>
  <si>
    <t>Регіональна програма підтримки індивідуального житлового будівництва на селі «Власний дім» на 2016 – 2020 роки</t>
  </si>
  <si>
    <t>Обласна цільова програма забезпечення молоді житлом у Львівській області на 2013 – 2017 роки</t>
  </si>
  <si>
    <t>Регіональна програма забезпечення житлом дітей-сиріт,  дітей, позбавлених батьківського піклування, та осіб з їх числа у Львівській області на 2016–2018 роки</t>
  </si>
  <si>
    <t>Програма розвитку дорожньої інфраструктури і фінансування робіт, пов’язаних із будівництвом, реконструкцією, ремонтом та утриманням автомобільних доріг на 2017 рік</t>
  </si>
  <si>
    <t>Програма з організації та безпеки дорожнього руху на автомобільних дорогах, вулицях міст, інших населених пунктів Львівської області на 2015-2017 роки</t>
  </si>
  <si>
    <t>Програма «Електронна Львівщина» на 2015 – 2017 роки</t>
  </si>
  <si>
    <t>Програма газифікації населених пунктів Львівської області на 2016-2018 роки</t>
  </si>
  <si>
    <t>Програма «Питна вода» на 2012 – 2020 роки у Львівській області</t>
  </si>
  <si>
    <t>Програма зовнішнього освітлення населених пунктів Львівської області на 2017-2020 роки</t>
  </si>
  <si>
    <t>Обласна програма забезпечення діяльності регіональних ландшафтних парків Львівщини на 2017 – 2021 роки</t>
  </si>
  <si>
    <t>Програма охорони навколишнього природного середовища на 2016-2020 роки</t>
  </si>
  <si>
    <t>Програма протидії тероризму у Львівській області на 2017 рік</t>
  </si>
  <si>
    <t>Обласна цільова комплексна програма профілактики та протидії злочинності у Львівській області «Безпечна Львівщина»</t>
  </si>
  <si>
    <t>загальний 
фонд</t>
  </si>
  <si>
    <t>спеціальний
фонд</t>
  </si>
  <si>
    <t>у тому числі:</t>
  </si>
  <si>
    <t>Назва обласної програми</t>
  </si>
  <si>
    <t>Розробник (розпорядник коштів) програми</t>
  </si>
  <si>
    <t>Обсяги фінансування програми за рахунок коштів обласного бюджету на 2017 рік, тис. грн.</t>
  </si>
  <si>
    <r>
      <t xml:space="preserve">Перелік обласних програм 
за головними напрямками діяльності соціально-економічного та культурного розвитку Львівської області, 
які передбачається фінансувати </t>
    </r>
    <r>
      <rPr>
        <b/>
        <i/>
        <sz val="13"/>
        <color rgb="FF000000"/>
        <rFont val="Times New Roman"/>
        <family val="1"/>
        <charset val="204"/>
      </rPr>
      <t>у</t>
    </r>
    <r>
      <rPr>
        <b/>
        <sz val="13"/>
        <color rgb="FF000000"/>
        <rFont val="Times New Roman"/>
        <family val="1"/>
        <charset val="204"/>
      </rPr>
      <t xml:space="preserve"> 201</t>
    </r>
    <r>
      <rPr>
        <b/>
        <i/>
        <sz val="13"/>
        <color rgb="FF000000"/>
        <rFont val="Times New Roman"/>
        <family val="1"/>
        <charset val="204"/>
      </rPr>
      <t>7</t>
    </r>
    <r>
      <rPr>
        <b/>
        <sz val="13"/>
        <color rgb="FF000000"/>
        <rFont val="Times New Roman"/>
        <family val="1"/>
        <charset val="204"/>
      </rPr>
      <t xml:space="preserve"> році
</t>
    </r>
  </si>
  <si>
    <r>
      <t>Додаток 2 
до проекту Програми соціально-економічного та культурного розвитку  Львівської області на 201</t>
    </r>
    <r>
      <rPr>
        <b/>
        <sz val="10"/>
        <color rgb="FF000000"/>
        <rFont val="Times New Roman"/>
        <family val="1"/>
        <charset val="204"/>
      </rPr>
      <t>7</t>
    </r>
    <r>
      <rPr>
        <sz val="10"/>
        <color rgb="FF000000"/>
        <rFont val="Times New Roman"/>
        <family val="1"/>
        <charset val="204"/>
      </rPr>
      <t xml:space="preserve"> рік</t>
    </r>
  </si>
  <si>
    <t>Програма боротьби з онкологічними захворюваннями у Львівській області на 2017-2020 роки</t>
  </si>
  <si>
    <t>Програма підтримки установ виконання покарань Львівської області на 2017 рік</t>
  </si>
  <si>
    <t>Програма енергозбереження для населення Львівщини на 2017 – 2020 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</si>
</sst>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70C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3" fillId="2" borderId="0" xfId="0" applyFont="1" applyFill="1"/>
    <xf numFmtId="0" fontId="0" fillId="2" borderId="0" xfId="0" applyFont="1" applyFill="1"/>
    <xf numFmtId="0" fontId="3" fillId="3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0" fillId="0" borderId="0" xfId="0" applyFont="1" applyFill="1"/>
    <xf numFmtId="0" fontId="3" fillId="0" borderId="0" xfId="0" applyFont="1"/>
    <xf numFmtId="0" fontId="6" fillId="2" borderId="0" xfId="0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4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view="pageBreakPreview" zoomScale="70" zoomScaleNormal="90" zoomScaleSheetLayoutView="70" zoomScalePageLayoutView="80" workbookViewId="0">
      <pane ySplit="7" topLeftCell="A50" activePane="bottomLeft" state="frozen"/>
      <selection pane="bottomLeft" activeCell="D53" sqref="D53"/>
    </sheetView>
  </sheetViews>
  <sheetFormatPr defaultColWidth="8.88671875" defaultRowHeight="14.4" x14ac:dyDescent="0.3"/>
  <cols>
    <col min="1" max="1" width="3.88671875" style="1" customWidth="1"/>
    <col min="2" max="2" width="18.44140625" style="1" customWidth="1"/>
    <col min="3" max="3" width="61.44140625" style="1" customWidth="1"/>
    <col min="4" max="4" width="31.6640625" style="1" customWidth="1"/>
    <col min="5" max="5" width="19.5546875" style="1" customWidth="1"/>
    <col min="6" max="6" width="16.6640625" style="1" customWidth="1"/>
    <col min="7" max="7" width="17.33203125" style="1" customWidth="1"/>
    <col min="8" max="8" width="0.109375" style="3" customWidth="1"/>
    <col min="9" max="9" width="8.88671875" style="3" hidden="1" customWidth="1"/>
    <col min="10" max="15" width="8.88671875" style="1" hidden="1" customWidth="1"/>
    <col min="16" max="16384" width="8.88671875" style="1"/>
  </cols>
  <sheetData>
    <row r="1" spans="1:15" ht="43.2" customHeight="1" x14ac:dyDescent="0.3">
      <c r="E1" s="19" t="s">
        <v>97</v>
      </c>
      <c r="F1" s="19"/>
      <c r="G1" s="19"/>
    </row>
    <row r="3" spans="1:15" ht="16.95" customHeight="1" x14ac:dyDescent="0.3">
      <c r="B3" s="24" t="s">
        <v>96</v>
      </c>
      <c r="C3" s="24"/>
      <c r="D3" s="24"/>
      <c r="E3" s="24"/>
      <c r="F3" s="24"/>
      <c r="G3" s="24"/>
    </row>
    <row r="4" spans="1:15" ht="47.4" customHeight="1" x14ac:dyDescent="0.3">
      <c r="B4" s="25"/>
      <c r="C4" s="25"/>
      <c r="D4" s="25"/>
      <c r="E4" s="25"/>
      <c r="F4" s="25"/>
      <c r="G4" s="25"/>
    </row>
    <row r="5" spans="1:15" ht="30" customHeight="1" x14ac:dyDescent="0.3">
      <c r="A5" s="20" t="s">
        <v>0</v>
      </c>
      <c r="B5" s="21" t="s">
        <v>93</v>
      </c>
      <c r="C5" s="21"/>
      <c r="D5" s="20" t="s">
        <v>94</v>
      </c>
      <c r="E5" s="20" t="s">
        <v>95</v>
      </c>
      <c r="F5" s="20"/>
      <c r="G5" s="20"/>
    </row>
    <row r="6" spans="1:15" x14ac:dyDescent="0.3">
      <c r="A6" s="20"/>
      <c r="B6" s="21"/>
      <c r="C6" s="21"/>
      <c r="D6" s="20"/>
      <c r="E6" s="22" t="s">
        <v>1</v>
      </c>
      <c r="F6" s="20" t="s">
        <v>92</v>
      </c>
      <c r="G6" s="20"/>
    </row>
    <row r="7" spans="1:15" ht="28.5" customHeight="1" x14ac:dyDescent="0.3">
      <c r="A7" s="20"/>
      <c r="B7" s="21"/>
      <c r="C7" s="21"/>
      <c r="D7" s="20"/>
      <c r="E7" s="23"/>
      <c r="F7" s="6" t="s">
        <v>90</v>
      </c>
      <c r="G7" s="6" t="s">
        <v>91</v>
      </c>
    </row>
    <row r="8" spans="1:15" s="10" customFormat="1" x14ac:dyDescent="0.3">
      <c r="A8" s="20" t="s">
        <v>2</v>
      </c>
      <c r="B8" s="20"/>
      <c r="C8" s="20"/>
      <c r="D8" s="20"/>
      <c r="E8" s="20"/>
      <c r="F8" s="20"/>
      <c r="G8" s="20"/>
      <c r="H8" s="2"/>
      <c r="I8" s="2"/>
    </row>
    <row r="9" spans="1:15" s="8" customFormat="1" ht="24" customHeight="1" x14ac:dyDescent="0.3">
      <c r="A9" s="7">
        <v>1</v>
      </c>
      <c r="B9" s="27" t="s">
        <v>54</v>
      </c>
      <c r="C9" s="27"/>
      <c r="D9" s="5" t="s">
        <v>3</v>
      </c>
      <c r="E9" s="17">
        <f>F9+G9</f>
        <v>77961.7</v>
      </c>
      <c r="F9" s="16">
        <v>64761.7</v>
      </c>
      <c r="G9" s="18">
        <v>13200</v>
      </c>
    </row>
    <row r="10" spans="1:15" s="8" customFormat="1" ht="30.6" customHeight="1" x14ac:dyDescent="0.3">
      <c r="A10" s="7">
        <v>2</v>
      </c>
      <c r="B10" s="27" t="s">
        <v>55</v>
      </c>
      <c r="C10" s="27"/>
      <c r="D10" s="5" t="s">
        <v>4</v>
      </c>
      <c r="E10" s="13">
        <f>F10+G10</f>
        <v>300</v>
      </c>
      <c r="F10" s="14">
        <v>300</v>
      </c>
      <c r="G10" s="14">
        <v>0</v>
      </c>
    </row>
    <row r="11" spans="1:15" s="2" customFormat="1" x14ac:dyDescent="0.3">
      <c r="A11" s="26" t="s">
        <v>5</v>
      </c>
      <c r="B11" s="26"/>
      <c r="C11" s="26"/>
      <c r="D11" s="26"/>
      <c r="E11" s="13">
        <f>E9+E10</f>
        <v>78261.7</v>
      </c>
      <c r="F11" s="13">
        <f t="shared" ref="F11:G11" si="0">F9+F10</f>
        <v>65061.7</v>
      </c>
      <c r="G11" s="13">
        <f t="shared" si="0"/>
        <v>13200</v>
      </c>
    </row>
    <row r="12" spans="1:15" s="2" customFormat="1" x14ac:dyDescent="0.3">
      <c r="A12" s="20" t="s">
        <v>6</v>
      </c>
      <c r="B12" s="20"/>
      <c r="C12" s="20"/>
      <c r="D12" s="20"/>
      <c r="E12" s="20"/>
      <c r="F12" s="20"/>
      <c r="G12" s="20"/>
    </row>
    <row r="13" spans="1:15" s="8" customFormat="1" ht="28.95" customHeight="1" x14ac:dyDescent="0.3">
      <c r="A13" s="7">
        <v>3</v>
      </c>
      <c r="B13" s="27" t="s">
        <v>98</v>
      </c>
      <c r="C13" s="27"/>
      <c r="D13" s="5" t="s">
        <v>7</v>
      </c>
      <c r="E13" s="13">
        <f>F13+G13</f>
        <v>18541.099999999999</v>
      </c>
      <c r="F13" s="14">
        <v>15436.1</v>
      </c>
      <c r="G13" s="5">
        <v>3105</v>
      </c>
    </row>
    <row r="14" spans="1:15" s="4" customFormat="1" ht="30.6" customHeight="1" x14ac:dyDescent="0.3">
      <c r="A14" s="7">
        <v>4</v>
      </c>
      <c r="B14" s="27" t="s">
        <v>56</v>
      </c>
      <c r="C14" s="27"/>
      <c r="D14" s="5" t="s">
        <v>8</v>
      </c>
      <c r="E14" s="13">
        <f t="shared" ref="E14:E15" si="1">F14+G14</f>
        <v>87425.9</v>
      </c>
      <c r="F14" s="14">
        <v>87425.9</v>
      </c>
      <c r="G14" s="14">
        <v>0</v>
      </c>
      <c r="H14" s="2"/>
      <c r="I14" s="2"/>
      <c r="J14" s="8"/>
      <c r="K14" s="8"/>
      <c r="L14" s="8"/>
      <c r="M14" s="8"/>
      <c r="N14" s="8"/>
      <c r="O14" s="8"/>
    </row>
    <row r="15" spans="1:15" s="8" customFormat="1" ht="46.95" customHeight="1" x14ac:dyDescent="0.3">
      <c r="A15" s="7">
        <v>5</v>
      </c>
      <c r="B15" s="28" t="s">
        <v>57</v>
      </c>
      <c r="C15" s="28"/>
      <c r="D15" s="5" t="s">
        <v>8</v>
      </c>
      <c r="E15" s="13">
        <f t="shared" si="1"/>
        <v>22022.3</v>
      </c>
      <c r="F15" s="14">
        <v>22022.3</v>
      </c>
      <c r="G15" s="14">
        <v>0</v>
      </c>
    </row>
    <row r="16" spans="1:15" s="2" customFormat="1" x14ac:dyDescent="0.3">
      <c r="A16" s="26" t="s">
        <v>1</v>
      </c>
      <c r="B16" s="26"/>
      <c r="C16" s="26"/>
      <c r="D16" s="26"/>
      <c r="E16" s="13">
        <f t="shared" ref="E16:G16" si="2">E13+E14+E15</f>
        <v>127989.3</v>
      </c>
      <c r="F16" s="13">
        <f t="shared" si="2"/>
        <v>124884.3</v>
      </c>
      <c r="G16" s="13">
        <f t="shared" si="2"/>
        <v>3105</v>
      </c>
    </row>
    <row r="17" spans="1:7" s="2" customFormat="1" x14ac:dyDescent="0.3">
      <c r="A17" s="20" t="s">
        <v>10</v>
      </c>
      <c r="B17" s="20"/>
      <c r="C17" s="20"/>
      <c r="D17" s="20"/>
      <c r="E17" s="20"/>
      <c r="F17" s="20"/>
      <c r="G17" s="20"/>
    </row>
    <row r="18" spans="1:7" s="8" customFormat="1" ht="30" customHeight="1" x14ac:dyDescent="0.3">
      <c r="A18" s="7">
        <v>6</v>
      </c>
      <c r="B18" s="28" t="s">
        <v>58</v>
      </c>
      <c r="C18" s="28"/>
      <c r="D18" s="5" t="s">
        <v>11</v>
      </c>
      <c r="E18" s="13">
        <f>F18+G18</f>
        <v>21000</v>
      </c>
      <c r="F18" s="14">
        <v>0</v>
      </c>
      <c r="G18" s="14">
        <v>21000</v>
      </c>
    </row>
    <row r="19" spans="1:7" s="2" customFormat="1" x14ac:dyDescent="0.3">
      <c r="A19" s="26" t="s">
        <v>1</v>
      </c>
      <c r="B19" s="26"/>
      <c r="C19" s="26"/>
      <c r="D19" s="26"/>
      <c r="E19" s="13">
        <f t="shared" ref="E19:G19" si="3">E18</f>
        <v>21000</v>
      </c>
      <c r="F19" s="13">
        <f t="shared" si="3"/>
        <v>0</v>
      </c>
      <c r="G19" s="13">
        <f t="shared" si="3"/>
        <v>21000</v>
      </c>
    </row>
    <row r="20" spans="1:7" s="2" customFormat="1" x14ac:dyDescent="0.3">
      <c r="A20" s="20" t="s">
        <v>52</v>
      </c>
      <c r="B20" s="20"/>
      <c r="C20" s="20"/>
      <c r="D20" s="20"/>
      <c r="E20" s="20"/>
      <c r="F20" s="20"/>
      <c r="G20" s="20"/>
    </row>
    <row r="21" spans="1:7" s="2" customFormat="1" ht="29.4" customHeight="1" x14ac:dyDescent="0.3">
      <c r="A21" s="7">
        <v>7</v>
      </c>
      <c r="B21" s="28" t="s">
        <v>59</v>
      </c>
      <c r="C21" s="28"/>
      <c r="D21" s="5" t="s">
        <v>12</v>
      </c>
      <c r="E21" s="13">
        <f>F21+G21</f>
        <v>11200</v>
      </c>
      <c r="F21" s="14">
        <v>10000</v>
      </c>
      <c r="G21" s="14">
        <v>1200</v>
      </c>
    </row>
    <row r="22" spans="1:7" s="8" customFormat="1" ht="22.95" customHeight="1" x14ac:dyDescent="0.3">
      <c r="A22" s="7">
        <v>8</v>
      </c>
      <c r="B22" s="28" t="s">
        <v>60</v>
      </c>
      <c r="C22" s="28"/>
      <c r="D22" s="5" t="s">
        <v>53</v>
      </c>
      <c r="E22" s="13">
        <f>F22+G22</f>
        <v>2500</v>
      </c>
      <c r="F22" s="14">
        <v>2500</v>
      </c>
      <c r="G22" s="14">
        <v>0</v>
      </c>
    </row>
    <row r="23" spans="1:7" s="2" customFormat="1" x14ac:dyDescent="0.3">
      <c r="A23" s="26" t="s">
        <v>1</v>
      </c>
      <c r="B23" s="26"/>
      <c r="C23" s="26"/>
      <c r="D23" s="26"/>
      <c r="E23" s="13">
        <f t="shared" ref="E23:G23" si="4">E21+E22</f>
        <v>13700</v>
      </c>
      <c r="F23" s="13">
        <f t="shared" si="4"/>
        <v>12500</v>
      </c>
      <c r="G23" s="13">
        <f t="shared" si="4"/>
        <v>1200</v>
      </c>
    </row>
    <row r="24" spans="1:7" s="2" customFormat="1" x14ac:dyDescent="0.3">
      <c r="A24" s="20" t="s">
        <v>13</v>
      </c>
      <c r="B24" s="20"/>
      <c r="C24" s="20"/>
      <c r="D24" s="20"/>
      <c r="E24" s="20"/>
      <c r="F24" s="20"/>
      <c r="G24" s="20"/>
    </row>
    <row r="25" spans="1:7" s="8" customFormat="1" ht="32.4" customHeight="1" x14ac:dyDescent="0.3">
      <c r="A25" s="7">
        <v>9</v>
      </c>
      <c r="B25" s="33" t="s">
        <v>61</v>
      </c>
      <c r="C25" s="34"/>
      <c r="D25" s="5" t="s">
        <v>14</v>
      </c>
      <c r="E25" s="13">
        <f>F25+G25</f>
        <v>30443.200000000001</v>
      </c>
      <c r="F25" s="5">
        <v>30443.200000000001</v>
      </c>
      <c r="G25" s="14">
        <v>0</v>
      </c>
    </row>
    <row r="26" spans="1:7" s="8" customFormat="1" ht="43.95" customHeight="1" x14ac:dyDescent="0.3">
      <c r="A26" s="7">
        <v>10</v>
      </c>
      <c r="B26" s="28" t="s">
        <v>62</v>
      </c>
      <c r="C26" s="28"/>
      <c r="D26" s="5" t="s">
        <v>9</v>
      </c>
      <c r="E26" s="13">
        <f t="shared" ref="E26" si="5">F26+G26</f>
        <v>18618</v>
      </c>
      <c r="F26" s="14">
        <v>18618</v>
      </c>
      <c r="G26" s="14">
        <v>0</v>
      </c>
    </row>
    <row r="27" spans="1:7" s="2" customFormat="1" x14ac:dyDescent="0.3">
      <c r="A27" s="26" t="s">
        <v>1</v>
      </c>
      <c r="B27" s="26"/>
      <c r="C27" s="26"/>
      <c r="D27" s="26"/>
      <c r="E27" s="13">
        <f t="shared" ref="E27:G27" si="6">E25+E26</f>
        <v>49061.2</v>
      </c>
      <c r="F27" s="13">
        <f t="shared" si="6"/>
        <v>49061.2</v>
      </c>
      <c r="G27" s="13">
        <f t="shared" si="6"/>
        <v>0</v>
      </c>
    </row>
    <row r="28" spans="1:7" s="2" customFormat="1" x14ac:dyDescent="0.3">
      <c r="A28" s="20" t="s">
        <v>15</v>
      </c>
      <c r="B28" s="20"/>
      <c r="C28" s="20"/>
      <c r="D28" s="20"/>
      <c r="E28" s="20"/>
      <c r="F28" s="20"/>
      <c r="G28" s="20"/>
    </row>
    <row r="29" spans="1:7" s="8" customFormat="1" ht="30" customHeight="1" x14ac:dyDescent="0.3">
      <c r="A29" s="7">
        <v>11</v>
      </c>
      <c r="B29" s="27" t="s">
        <v>63</v>
      </c>
      <c r="C29" s="27"/>
      <c r="D29" s="5" t="s">
        <v>16</v>
      </c>
      <c r="E29" s="13">
        <f>F29+G29</f>
        <v>1150</v>
      </c>
      <c r="F29" s="14">
        <v>1150</v>
      </c>
      <c r="G29" s="14">
        <v>0</v>
      </c>
    </row>
    <row r="30" spans="1:7" s="2" customFormat="1" ht="20.25" customHeight="1" x14ac:dyDescent="0.3">
      <c r="A30" s="26" t="s">
        <v>1</v>
      </c>
      <c r="B30" s="26"/>
      <c r="C30" s="26"/>
      <c r="D30" s="26"/>
      <c r="E30" s="13">
        <f>E29</f>
        <v>1150</v>
      </c>
      <c r="F30" s="13">
        <f t="shared" ref="F30:G30" si="7">F29</f>
        <v>1150</v>
      </c>
      <c r="G30" s="13">
        <f t="shared" si="7"/>
        <v>0</v>
      </c>
    </row>
    <row r="31" spans="1:7" s="2" customFormat="1" x14ac:dyDescent="0.3">
      <c r="A31" s="20" t="s">
        <v>17</v>
      </c>
      <c r="B31" s="20"/>
      <c r="C31" s="20"/>
      <c r="D31" s="20"/>
      <c r="E31" s="20"/>
      <c r="F31" s="20"/>
      <c r="G31" s="20"/>
    </row>
    <row r="32" spans="1:7" s="8" customFormat="1" ht="33" customHeight="1" x14ac:dyDescent="0.3">
      <c r="A32" s="7">
        <v>12</v>
      </c>
      <c r="B32" s="27" t="s">
        <v>64</v>
      </c>
      <c r="C32" s="27"/>
      <c r="D32" s="5" t="s">
        <v>16</v>
      </c>
      <c r="E32" s="13">
        <f>F32+G32</f>
        <v>16565</v>
      </c>
      <c r="F32" s="14">
        <v>16165</v>
      </c>
      <c r="G32" s="5">
        <v>400</v>
      </c>
    </row>
    <row r="33" spans="1:7" s="8" customFormat="1" ht="27.6" x14ac:dyDescent="0.3">
      <c r="A33" s="29">
        <v>13</v>
      </c>
      <c r="B33" s="27" t="s">
        <v>65</v>
      </c>
      <c r="C33" s="27"/>
      <c r="D33" s="5" t="s">
        <v>48</v>
      </c>
      <c r="E33" s="13">
        <f t="shared" ref="E33:G33" si="8">E34+E35+E36</f>
        <v>3350</v>
      </c>
      <c r="F33" s="14">
        <f t="shared" si="8"/>
        <v>3350</v>
      </c>
      <c r="G33" s="14">
        <f t="shared" si="8"/>
        <v>0</v>
      </c>
    </row>
    <row r="34" spans="1:7" s="8" customFormat="1" ht="34.200000000000003" customHeight="1" x14ac:dyDescent="0.3">
      <c r="A34" s="29"/>
      <c r="B34" s="27"/>
      <c r="C34" s="27"/>
      <c r="D34" s="5" t="s">
        <v>16</v>
      </c>
      <c r="E34" s="13">
        <f t="shared" ref="E34:E36" si="9">F34+G34</f>
        <v>2350</v>
      </c>
      <c r="F34" s="14">
        <v>2350</v>
      </c>
      <c r="G34" s="14">
        <v>0</v>
      </c>
    </row>
    <row r="35" spans="1:7" s="8" customFormat="1" ht="33.6" customHeight="1" x14ac:dyDescent="0.3">
      <c r="A35" s="29"/>
      <c r="B35" s="27"/>
      <c r="C35" s="27"/>
      <c r="D35" s="5" t="s">
        <v>18</v>
      </c>
      <c r="E35" s="13">
        <f t="shared" si="9"/>
        <v>500</v>
      </c>
      <c r="F35" s="14">
        <v>500</v>
      </c>
      <c r="G35" s="14">
        <v>0</v>
      </c>
    </row>
    <row r="36" spans="1:7" s="8" customFormat="1" ht="13.5" customHeight="1" x14ac:dyDescent="0.3">
      <c r="A36" s="29"/>
      <c r="B36" s="27"/>
      <c r="C36" s="27"/>
      <c r="D36" s="5" t="s">
        <v>19</v>
      </c>
      <c r="E36" s="13">
        <f t="shared" si="9"/>
        <v>500</v>
      </c>
      <c r="F36" s="14">
        <v>500</v>
      </c>
      <c r="G36" s="14">
        <v>0</v>
      </c>
    </row>
    <row r="37" spans="1:7" s="2" customFormat="1" x14ac:dyDescent="0.3">
      <c r="A37" s="26" t="s">
        <v>1</v>
      </c>
      <c r="B37" s="26"/>
      <c r="C37" s="26"/>
      <c r="D37" s="26"/>
      <c r="E37" s="13">
        <f>E32+E33</f>
        <v>19915</v>
      </c>
      <c r="F37" s="13">
        <f t="shared" ref="F37:G37" si="10">F32+F33</f>
        <v>19515</v>
      </c>
      <c r="G37" s="13">
        <f t="shared" si="10"/>
        <v>400</v>
      </c>
    </row>
    <row r="38" spans="1:7" s="2" customFormat="1" x14ac:dyDescent="0.3">
      <c r="A38" s="20" t="s">
        <v>20</v>
      </c>
      <c r="B38" s="20"/>
      <c r="C38" s="20"/>
      <c r="D38" s="20"/>
      <c r="E38" s="20"/>
      <c r="F38" s="20"/>
      <c r="G38" s="20"/>
    </row>
    <row r="39" spans="1:7" s="8" customFormat="1" ht="32.4" customHeight="1" x14ac:dyDescent="0.3">
      <c r="A39" s="7">
        <v>14</v>
      </c>
      <c r="B39" s="28" t="s">
        <v>66</v>
      </c>
      <c r="C39" s="28"/>
      <c r="D39" s="5" t="s">
        <v>21</v>
      </c>
      <c r="E39" s="13">
        <f>F39+G39</f>
        <v>12300</v>
      </c>
      <c r="F39" s="14">
        <v>11100</v>
      </c>
      <c r="G39" s="14">
        <v>1200</v>
      </c>
    </row>
    <row r="40" spans="1:7" s="8" customFormat="1" ht="33.6" customHeight="1" x14ac:dyDescent="0.3">
      <c r="A40" s="7">
        <v>15</v>
      </c>
      <c r="B40" s="27" t="s">
        <v>67</v>
      </c>
      <c r="C40" s="27"/>
      <c r="D40" s="5" t="s">
        <v>50</v>
      </c>
      <c r="E40" s="13">
        <f t="shared" ref="E40" si="11">F40+G40</f>
        <v>8400</v>
      </c>
      <c r="F40" s="14">
        <v>8400</v>
      </c>
      <c r="G40" s="5">
        <v>0</v>
      </c>
    </row>
    <row r="41" spans="1:7" s="2" customFormat="1" x14ac:dyDescent="0.3">
      <c r="A41" s="26"/>
      <c r="B41" s="26"/>
      <c r="C41" s="26"/>
      <c r="D41" s="26"/>
      <c r="E41" s="13">
        <f t="shared" ref="E41:G41" si="12">E39+E40</f>
        <v>20700</v>
      </c>
      <c r="F41" s="13">
        <f t="shared" si="12"/>
        <v>19500</v>
      </c>
      <c r="G41" s="13">
        <f t="shared" si="12"/>
        <v>1200</v>
      </c>
    </row>
    <row r="42" spans="1:7" s="2" customFormat="1" x14ac:dyDescent="0.3">
      <c r="A42" s="20" t="s">
        <v>22</v>
      </c>
      <c r="B42" s="20"/>
      <c r="C42" s="20"/>
      <c r="D42" s="20"/>
      <c r="E42" s="20"/>
      <c r="F42" s="20"/>
      <c r="G42" s="20"/>
    </row>
    <row r="43" spans="1:7" s="8" customFormat="1" ht="28.95" customHeight="1" x14ac:dyDescent="0.3">
      <c r="A43" s="7">
        <v>16</v>
      </c>
      <c r="B43" s="27" t="s">
        <v>68</v>
      </c>
      <c r="C43" s="27"/>
      <c r="D43" s="5" t="s">
        <v>23</v>
      </c>
      <c r="E43" s="13">
        <f>F43+G43</f>
        <v>4500</v>
      </c>
      <c r="F43" s="14">
        <v>4416</v>
      </c>
      <c r="G43" s="14">
        <v>84</v>
      </c>
    </row>
    <row r="44" spans="1:7" s="8" customFormat="1" ht="33" customHeight="1" x14ac:dyDescent="0.3">
      <c r="A44" s="7">
        <v>17</v>
      </c>
      <c r="B44" s="27" t="s">
        <v>69</v>
      </c>
      <c r="C44" s="27"/>
      <c r="D44" s="5" t="s">
        <v>24</v>
      </c>
      <c r="E44" s="13">
        <f t="shared" ref="E44:E45" si="13">F44+G44</f>
        <v>3941.1</v>
      </c>
      <c r="F44" s="14">
        <v>3941.1</v>
      </c>
      <c r="G44" s="14">
        <v>0</v>
      </c>
    </row>
    <row r="45" spans="1:7" s="8" customFormat="1" ht="31.95" customHeight="1" x14ac:dyDescent="0.3">
      <c r="A45" s="7">
        <v>18</v>
      </c>
      <c r="B45" s="27" t="s">
        <v>70</v>
      </c>
      <c r="C45" s="27"/>
      <c r="D45" s="5" t="s">
        <v>23</v>
      </c>
      <c r="E45" s="13">
        <f t="shared" si="13"/>
        <v>11000</v>
      </c>
      <c r="F45" s="5">
        <v>11000</v>
      </c>
      <c r="G45" s="14">
        <v>0</v>
      </c>
    </row>
    <row r="46" spans="1:7" s="2" customFormat="1" x14ac:dyDescent="0.3">
      <c r="A46" s="26" t="s">
        <v>1</v>
      </c>
      <c r="B46" s="26"/>
      <c r="C46" s="26"/>
      <c r="D46" s="26"/>
      <c r="E46" s="13">
        <f>E43+E44+E45</f>
        <v>19441.099999999999</v>
      </c>
      <c r="F46" s="13">
        <f t="shared" ref="F46:G46" si="14">F43+F44+F45</f>
        <v>19357.099999999999</v>
      </c>
      <c r="G46" s="13">
        <f t="shared" si="14"/>
        <v>84</v>
      </c>
    </row>
    <row r="47" spans="1:7" s="2" customFormat="1" x14ac:dyDescent="0.3">
      <c r="A47" s="20" t="s">
        <v>25</v>
      </c>
      <c r="B47" s="20"/>
      <c r="C47" s="20"/>
      <c r="D47" s="20"/>
      <c r="E47" s="20"/>
      <c r="F47" s="20"/>
      <c r="G47" s="20"/>
    </row>
    <row r="48" spans="1:7" s="8" customFormat="1" ht="23.4" customHeight="1" x14ac:dyDescent="0.3">
      <c r="A48" s="7">
        <v>19</v>
      </c>
      <c r="B48" s="27" t="s">
        <v>71</v>
      </c>
      <c r="C48" s="27"/>
      <c r="D48" s="5" t="s">
        <v>26</v>
      </c>
      <c r="E48" s="13">
        <f>F48+G48</f>
        <v>2000</v>
      </c>
      <c r="F48" s="14">
        <v>2000</v>
      </c>
      <c r="G48" s="14">
        <v>0</v>
      </c>
    </row>
    <row r="49" spans="1:7" s="8" customFormat="1" ht="33" customHeight="1" x14ac:dyDescent="0.3">
      <c r="A49" s="7">
        <v>20</v>
      </c>
      <c r="B49" s="27" t="s">
        <v>72</v>
      </c>
      <c r="C49" s="27"/>
      <c r="D49" s="5" t="s">
        <v>27</v>
      </c>
      <c r="E49" s="13">
        <f>F49+G49</f>
        <v>60000</v>
      </c>
      <c r="F49" s="14">
        <v>60000</v>
      </c>
      <c r="G49" s="14">
        <v>0</v>
      </c>
    </row>
    <row r="50" spans="1:7" s="2" customFormat="1" x14ac:dyDescent="0.3">
      <c r="A50" s="26" t="s">
        <v>1</v>
      </c>
      <c r="B50" s="26"/>
      <c r="C50" s="26"/>
      <c r="D50" s="26"/>
      <c r="E50" s="13">
        <f>E48+E49</f>
        <v>62000</v>
      </c>
      <c r="F50" s="13">
        <f t="shared" ref="F50:G50" si="15">F48+F49</f>
        <v>62000</v>
      </c>
      <c r="G50" s="13">
        <f t="shared" si="15"/>
        <v>0</v>
      </c>
    </row>
    <row r="51" spans="1:7" s="2" customFormat="1" x14ac:dyDescent="0.3">
      <c r="A51" s="20" t="s">
        <v>28</v>
      </c>
      <c r="B51" s="20"/>
      <c r="C51" s="20"/>
      <c r="D51" s="20"/>
      <c r="E51" s="20"/>
      <c r="F51" s="20"/>
      <c r="G51" s="20"/>
    </row>
    <row r="52" spans="1:7" s="8" customFormat="1" ht="45.6" customHeight="1" x14ac:dyDescent="0.3">
      <c r="A52" s="7">
        <v>21</v>
      </c>
      <c r="B52" s="27" t="s">
        <v>73</v>
      </c>
      <c r="C52" s="27"/>
      <c r="D52" s="5" t="s">
        <v>29</v>
      </c>
      <c r="E52" s="13">
        <f>F52+G52</f>
        <v>31231.716</v>
      </c>
      <c r="F52" s="14">
        <v>0</v>
      </c>
      <c r="G52" s="14">
        <v>31231.716</v>
      </c>
    </row>
    <row r="53" spans="1:7" s="8" customFormat="1" ht="44.4" customHeight="1" x14ac:dyDescent="0.3">
      <c r="A53" s="7">
        <v>22</v>
      </c>
      <c r="B53" s="27" t="s">
        <v>100</v>
      </c>
      <c r="C53" s="27"/>
      <c r="D53" s="5" t="s">
        <v>29</v>
      </c>
      <c r="E53" s="13">
        <f t="shared" ref="E53" si="16">F53+G53</f>
        <v>18000</v>
      </c>
      <c r="F53" s="14">
        <v>18000</v>
      </c>
      <c r="G53" s="14">
        <v>0</v>
      </c>
    </row>
    <row r="54" spans="1:7" s="2" customFormat="1" x14ac:dyDescent="0.3">
      <c r="A54" s="26" t="s">
        <v>1</v>
      </c>
      <c r="B54" s="26"/>
      <c r="C54" s="26"/>
      <c r="D54" s="26"/>
      <c r="E54" s="13">
        <f t="shared" ref="E54:G54" si="17">E52+E53</f>
        <v>49231.716</v>
      </c>
      <c r="F54" s="13">
        <f t="shared" si="17"/>
        <v>18000</v>
      </c>
      <c r="G54" s="13">
        <f t="shared" si="17"/>
        <v>31231.716</v>
      </c>
    </row>
    <row r="55" spans="1:7" s="2" customFormat="1" x14ac:dyDescent="0.3">
      <c r="A55" s="20" t="s">
        <v>51</v>
      </c>
      <c r="B55" s="20"/>
      <c r="C55" s="20"/>
      <c r="D55" s="20"/>
      <c r="E55" s="20"/>
      <c r="F55" s="20"/>
      <c r="G55" s="20"/>
    </row>
    <row r="56" spans="1:7" s="2" customFormat="1" ht="46.95" customHeight="1" x14ac:dyDescent="0.3">
      <c r="A56" s="7">
        <v>23</v>
      </c>
      <c r="B56" s="27" t="s">
        <v>74</v>
      </c>
      <c r="C56" s="27"/>
      <c r="D56" s="5" t="s">
        <v>30</v>
      </c>
      <c r="E56" s="13">
        <f>F56+G56</f>
        <v>6000</v>
      </c>
      <c r="F56" s="5">
        <v>6000</v>
      </c>
      <c r="G56" s="14">
        <v>0</v>
      </c>
    </row>
    <row r="57" spans="1:7" s="8" customFormat="1" ht="24" customHeight="1" x14ac:dyDescent="0.3">
      <c r="A57" s="7">
        <v>24</v>
      </c>
      <c r="B57" s="27" t="s">
        <v>75</v>
      </c>
      <c r="C57" s="27"/>
      <c r="D57" s="5" t="s">
        <v>31</v>
      </c>
      <c r="E57" s="13">
        <f>F57+G57</f>
        <v>500</v>
      </c>
      <c r="F57" s="5">
        <v>500</v>
      </c>
      <c r="G57" s="14">
        <v>0</v>
      </c>
    </row>
    <row r="58" spans="1:7" s="2" customFormat="1" x14ac:dyDescent="0.3">
      <c r="A58" s="26" t="s">
        <v>1</v>
      </c>
      <c r="B58" s="26"/>
      <c r="C58" s="26"/>
      <c r="D58" s="26"/>
      <c r="E58" s="13">
        <f t="shared" ref="E58:G58" si="18">E56+E57</f>
        <v>6500</v>
      </c>
      <c r="F58" s="13">
        <f t="shared" si="18"/>
        <v>6500</v>
      </c>
      <c r="G58" s="13">
        <f t="shared" si="18"/>
        <v>0</v>
      </c>
    </row>
    <row r="59" spans="1:7" s="11" customFormat="1" ht="15.6" x14ac:dyDescent="0.3">
      <c r="A59" s="21" t="s">
        <v>32</v>
      </c>
      <c r="B59" s="21"/>
      <c r="C59" s="21"/>
      <c r="D59" s="21"/>
      <c r="E59" s="21"/>
      <c r="F59" s="21"/>
      <c r="G59" s="21"/>
    </row>
    <row r="60" spans="1:7" s="8" customFormat="1" ht="31.95" customHeight="1" x14ac:dyDescent="0.3">
      <c r="A60" s="7">
        <v>25</v>
      </c>
      <c r="B60" s="27" t="s">
        <v>76</v>
      </c>
      <c r="C60" s="27"/>
      <c r="D60" s="5" t="s">
        <v>49</v>
      </c>
      <c r="E60" s="13">
        <f>F60+G60</f>
        <v>4300</v>
      </c>
      <c r="F60" s="5">
        <v>3000</v>
      </c>
      <c r="G60" s="5">
        <v>1300</v>
      </c>
    </row>
    <row r="61" spans="1:7" s="8" customFormat="1" ht="31.2" customHeight="1" x14ac:dyDescent="0.3">
      <c r="A61" s="7">
        <v>26</v>
      </c>
      <c r="B61" s="27" t="s">
        <v>77</v>
      </c>
      <c r="C61" s="27"/>
      <c r="D61" s="5" t="s">
        <v>49</v>
      </c>
      <c r="E61" s="13">
        <f t="shared" ref="E61:E63" si="19">F61+G61</f>
        <v>1000</v>
      </c>
      <c r="F61" s="14">
        <v>0</v>
      </c>
      <c r="G61" s="14">
        <v>1000</v>
      </c>
    </row>
    <row r="62" spans="1:7" s="8" customFormat="1" ht="29.4" customHeight="1" x14ac:dyDescent="0.3">
      <c r="A62" s="7">
        <v>27</v>
      </c>
      <c r="B62" s="27" t="s">
        <v>78</v>
      </c>
      <c r="C62" s="27"/>
      <c r="D62" s="5" t="s">
        <v>49</v>
      </c>
      <c r="E62" s="13">
        <f t="shared" si="19"/>
        <v>565</v>
      </c>
      <c r="F62" s="14">
        <v>350</v>
      </c>
      <c r="G62" s="14">
        <v>215</v>
      </c>
    </row>
    <row r="63" spans="1:7" s="8" customFormat="1" ht="46.2" customHeight="1" x14ac:dyDescent="0.3">
      <c r="A63" s="7">
        <v>28</v>
      </c>
      <c r="B63" s="27" t="s">
        <v>79</v>
      </c>
      <c r="C63" s="27"/>
      <c r="D63" s="5" t="s">
        <v>33</v>
      </c>
      <c r="E63" s="13">
        <f t="shared" si="19"/>
        <v>6579</v>
      </c>
      <c r="F63" s="14">
        <v>0</v>
      </c>
      <c r="G63" s="14">
        <v>6579</v>
      </c>
    </row>
    <row r="64" spans="1:7" s="8" customFormat="1" x14ac:dyDescent="0.3">
      <c r="A64" s="20" t="s">
        <v>1</v>
      </c>
      <c r="B64" s="20"/>
      <c r="C64" s="20"/>
      <c r="D64" s="20"/>
      <c r="E64" s="13">
        <f>E60+E61+E62+E63</f>
        <v>12444</v>
      </c>
      <c r="F64" s="13">
        <f t="shared" ref="F64:G64" si="20">F60+F61+F62+F63</f>
        <v>3350</v>
      </c>
      <c r="G64" s="13">
        <f t="shared" si="20"/>
        <v>9094</v>
      </c>
    </row>
    <row r="65" spans="1:7" s="8" customFormat="1" x14ac:dyDescent="0.3">
      <c r="A65" s="20" t="s">
        <v>34</v>
      </c>
      <c r="B65" s="20"/>
      <c r="C65" s="20"/>
      <c r="D65" s="20"/>
      <c r="E65" s="20"/>
      <c r="F65" s="20"/>
      <c r="G65" s="20"/>
    </row>
    <row r="66" spans="1:7" s="8" customFormat="1" ht="51" customHeight="1" x14ac:dyDescent="0.3">
      <c r="A66" s="7">
        <v>29</v>
      </c>
      <c r="B66" s="27" t="s">
        <v>80</v>
      </c>
      <c r="C66" s="27"/>
      <c r="D66" s="5" t="s">
        <v>35</v>
      </c>
      <c r="E66" s="13">
        <f t="shared" ref="E66" si="21">F66+G66</f>
        <v>172000</v>
      </c>
      <c r="F66" s="14">
        <v>172000</v>
      </c>
      <c r="G66" s="14">
        <v>0</v>
      </c>
    </row>
    <row r="67" spans="1:7" s="8" customFormat="1" ht="42.6" customHeight="1" x14ac:dyDescent="0.3">
      <c r="A67" s="7">
        <v>30</v>
      </c>
      <c r="B67" s="27" t="s">
        <v>81</v>
      </c>
      <c r="C67" s="27"/>
      <c r="D67" s="5" t="s">
        <v>35</v>
      </c>
      <c r="E67" s="13">
        <f t="shared" ref="E67" si="22">F67+G67</f>
        <v>20000</v>
      </c>
      <c r="F67" s="14">
        <v>20000</v>
      </c>
      <c r="G67" s="14">
        <v>0</v>
      </c>
    </row>
    <row r="68" spans="1:7" s="8" customFormat="1" x14ac:dyDescent="0.3">
      <c r="A68" s="26" t="s">
        <v>1</v>
      </c>
      <c r="B68" s="26"/>
      <c r="C68" s="26"/>
      <c r="D68" s="26"/>
      <c r="E68" s="13">
        <f t="shared" ref="E68:G68" si="23">E66+E67</f>
        <v>192000</v>
      </c>
      <c r="F68" s="13">
        <f t="shared" si="23"/>
        <v>192000</v>
      </c>
      <c r="G68" s="13">
        <f t="shared" si="23"/>
        <v>0</v>
      </c>
    </row>
    <row r="69" spans="1:7" s="8" customFormat="1" x14ac:dyDescent="0.3">
      <c r="A69" s="20" t="s">
        <v>36</v>
      </c>
      <c r="B69" s="20"/>
      <c r="C69" s="20"/>
      <c r="D69" s="20"/>
      <c r="E69" s="20"/>
      <c r="F69" s="20"/>
      <c r="G69" s="20"/>
    </row>
    <row r="70" spans="1:7" s="8" customFormat="1" ht="21.6" customHeight="1" x14ac:dyDescent="0.3">
      <c r="A70" s="7">
        <v>31</v>
      </c>
      <c r="B70" s="27" t="s">
        <v>82</v>
      </c>
      <c r="C70" s="27"/>
      <c r="D70" s="5" t="s">
        <v>37</v>
      </c>
      <c r="E70" s="13">
        <f>F70+G70</f>
        <v>3210</v>
      </c>
      <c r="F70" s="14">
        <v>2490</v>
      </c>
      <c r="G70" s="14">
        <v>720</v>
      </c>
    </row>
    <row r="71" spans="1:7" s="8" customFormat="1" x14ac:dyDescent="0.3">
      <c r="A71" s="20" t="s">
        <v>1</v>
      </c>
      <c r="B71" s="20"/>
      <c r="C71" s="20"/>
      <c r="D71" s="20"/>
      <c r="E71" s="13">
        <f t="shared" ref="E71:G71" si="24">E70</f>
        <v>3210</v>
      </c>
      <c r="F71" s="13">
        <f t="shared" si="24"/>
        <v>2490</v>
      </c>
      <c r="G71" s="13">
        <f t="shared" si="24"/>
        <v>720</v>
      </c>
    </row>
    <row r="72" spans="1:7" s="8" customFormat="1" x14ac:dyDescent="0.3">
      <c r="A72" s="20" t="s">
        <v>38</v>
      </c>
      <c r="B72" s="20"/>
      <c r="C72" s="20"/>
      <c r="D72" s="20"/>
      <c r="E72" s="20"/>
      <c r="F72" s="20"/>
      <c r="G72" s="20"/>
    </row>
    <row r="73" spans="1:7" s="8" customFormat="1" ht="43.2" customHeight="1" x14ac:dyDescent="0.3">
      <c r="A73" s="7">
        <v>32</v>
      </c>
      <c r="B73" s="27" t="s">
        <v>83</v>
      </c>
      <c r="C73" s="27"/>
      <c r="D73" s="5" t="s">
        <v>39</v>
      </c>
      <c r="E73" s="13">
        <f>F73+G73</f>
        <v>3000</v>
      </c>
      <c r="F73" s="14">
        <v>0</v>
      </c>
      <c r="G73" s="14">
        <v>3000</v>
      </c>
    </row>
    <row r="74" spans="1:7" s="8" customFormat="1" ht="44.4" customHeight="1" x14ac:dyDescent="0.3">
      <c r="A74" s="7">
        <v>33</v>
      </c>
      <c r="B74" s="27" t="s">
        <v>84</v>
      </c>
      <c r="C74" s="27"/>
      <c r="D74" s="5" t="s">
        <v>40</v>
      </c>
      <c r="E74" s="13">
        <f>F74+G74</f>
        <v>10000</v>
      </c>
      <c r="F74" s="14">
        <v>0</v>
      </c>
      <c r="G74" s="14">
        <v>10000</v>
      </c>
    </row>
    <row r="75" spans="1:7" s="8" customFormat="1" ht="46.2" customHeight="1" x14ac:dyDescent="0.3">
      <c r="A75" s="7">
        <v>34</v>
      </c>
      <c r="B75" s="27" t="s">
        <v>85</v>
      </c>
      <c r="C75" s="27"/>
      <c r="D75" s="5" t="s">
        <v>40</v>
      </c>
      <c r="E75" s="13">
        <f>F75+G75</f>
        <v>10000</v>
      </c>
      <c r="F75" s="14">
        <v>0</v>
      </c>
      <c r="G75" s="14">
        <v>10000</v>
      </c>
    </row>
    <row r="76" spans="1:7" s="8" customFormat="1" x14ac:dyDescent="0.3">
      <c r="A76" s="26" t="s">
        <v>1</v>
      </c>
      <c r="B76" s="26"/>
      <c r="C76" s="26"/>
      <c r="D76" s="26"/>
      <c r="E76" s="13">
        <f t="shared" ref="E76:G76" si="25">E73+E74+E75</f>
        <v>23000</v>
      </c>
      <c r="F76" s="13">
        <f t="shared" si="25"/>
        <v>0</v>
      </c>
      <c r="G76" s="13">
        <f t="shared" si="25"/>
        <v>23000</v>
      </c>
    </row>
    <row r="77" spans="1:7" s="9" customFormat="1" x14ac:dyDescent="0.3">
      <c r="A77" s="20" t="s">
        <v>41</v>
      </c>
      <c r="B77" s="20"/>
      <c r="C77" s="20"/>
      <c r="D77" s="20"/>
      <c r="E77" s="20"/>
      <c r="F77" s="20"/>
      <c r="G77" s="20"/>
    </row>
    <row r="78" spans="1:7" s="8" customFormat="1" ht="34.950000000000003" customHeight="1" x14ac:dyDescent="0.3">
      <c r="A78" s="7">
        <v>35</v>
      </c>
      <c r="B78" s="27" t="s">
        <v>86</v>
      </c>
      <c r="C78" s="27"/>
      <c r="D78" s="5" t="s">
        <v>42</v>
      </c>
      <c r="E78" s="13">
        <f>F78+G78</f>
        <v>896.9</v>
      </c>
      <c r="F78" s="14">
        <v>896.9</v>
      </c>
      <c r="G78" s="14">
        <v>0</v>
      </c>
    </row>
    <row r="79" spans="1:7" s="8" customFormat="1" ht="28.95" customHeight="1" x14ac:dyDescent="0.3">
      <c r="A79" s="7">
        <v>36</v>
      </c>
      <c r="B79" s="27" t="s">
        <v>87</v>
      </c>
      <c r="C79" s="27"/>
      <c r="D79" s="5" t="s">
        <v>43</v>
      </c>
      <c r="E79" s="13">
        <f>F79+G79</f>
        <v>106700</v>
      </c>
      <c r="F79" s="14">
        <v>0</v>
      </c>
      <c r="G79" s="14">
        <v>106700</v>
      </c>
    </row>
    <row r="80" spans="1:7" s="8" customFormat="1" x14ac:dyDescent="0.3">
      <c r="A80" s="26" t="s">
        <v>1</v>
      </c>
      <c r="B80" s="26"/>
      <c r="C80" s="26"/>
      <c r="D80" s="26"/>
      <c r="E80" s="13">
        <f>E78+E79</f>
        <v>107596.9</v>
      </c>
      <c r="F80" s="13">
        <f t="shared" ref="F80:G80" si="26">F78+F79</f>
        <v>896.9</v>
      </c>
      <c r="G80" s="13">
        <f t="shared" si="26"/>
        <v>106700</v>
      </c>
    </row>
    <row r="81" spans="1:7" s="12" customFormat="1" ht="15.6" x14ac:dyDescent="0.3">
      <c r="A81" s="21" t="s">
        <v>44</v>
      </c>
      <c r="B81" s="21"/>
      <c r="C81" s="21"/>
      <c r="D81" s="21"/>
      <c r="E81" s="21"/>
      <c r="F81" s="21"/>
      <c r="G81" s="21"/>
    </row>
    <row r="82" spans="1:7" s="8" customFormat="1" ht="20.399999999999999" customHeight="1" x14ac:dyDescent="0.3">
      <c r="A82" s="7">
        <v>37</v>
      </c>
      <c r="B82" s="27" t="s">
        <v>99</v>
      </c>
      <c r="C82" s="27" t="s">
        <v>45</v>
      </c>
      <c r="D82" s="5" t="s">
        <v>37</v>
      </c>
      <c r="E82" s="13">
        <f>F82+G82</f>
        <v>1000</v>
      </c>
      <c r="F82" s="14">
        <v>0</v>
      </c>
      <c r="G82" s="14">
        <v>1000</v>
      </c>
    </row>
    <row r="83" spans="1:7" s="8" customFormat="1" ht="23.4" customHeight="1" x14ac:dyDescent="0.3">
      <c r="A83" s="7">
        <v>38</v>
      </c>
      <c r="B83" s="27" t="s">
        <v>88</v>
      </c>
      <c r="C83" s="27" t="s">
        <v>46</v>
      </c>
      <c r="D83" s="5" t="s">
        <v>37</v>
      </c>
      <c r="E83" s="13">
        <f t="shared" ref="E83:E84" si="27">F83+G83</f>
        <v>1500</v>
      </c>
      <c r="F83" s="14">
        <v>0</v>
      </c>
      <c r="G83" s="14">
        <v>1500</v>
      </c>
    </row>
    <row r="84" spans="1:7" s="8" customFormat="1" ht="30.6" customHeight="1" x14ac:dyDescent="0.3">
      <c r="A84" s="7">
        <v>39</v>
      </c>
      <c r="B84" s="27" t="s">
        <v>89</v>
      </c>
      <c r="C84" s="27" t="s">
        <v>46</v>
      </c>
      <c r="D84" s="5" t="s">
        <v>37</v>
      </c>
      <c r="E84" s="13">
        <f t="shared" si="27"/>
        <v>1000</v>
      </c>
      <c r="F84" s="14">
        <v>1000</v>
      </c>
      <c r="G84" s="14">
        <v>0</v>
      </c>
    </row>
    <row r="85" spans="1:7" s="8" customFormat="1" x14ac:dyDescent="0.3">
      <c r="A85" s="26" t="s">
        <v>1</v>
      </c>
      <c r="B85" s="26"/>
      <c r="C85" s="26"/>
      <c r="D85" s="26"/>
      <c r="E85" s="13">
        <f>E82+E83+E84</f>
        <v>3500</v>
      </c>
      <c r="F85" s="13">
        <f t="shared" ref="F85:G85" si="28">F82+F83+F84</f>
        <v>1000</v>
      </c>
      <c r="G85" s="13">
        <f t="shared" si="28"/>
        <v>2500</v>
      </c>
    </row>
    <row r="86" spans="1:7" s="8" customFormat="1" ht="15.6" x14ac:dyDescent="0.3">
      <c r="A86" s="30" t="s">
        <v>47</v>
      </c>
      <c r="B86" s="31"/>
      <c r="C86" s="31"/>
      <c r="D86" s="32"/>
      <c r="E86" s="15">
        <f t="shared" ref="E86:G86" si="29">E11+E16+E19+E23+E27+E30+E37+E41+E46+E50+E54+E58+E64+E68+E71+E76+E80+E85</f>
        <v>810700.91600000008</v>
      </c>
      <c r="F86" s="15">
        <f t="shared" si="29"/>
        <v>597266.20000000007</v>
      </c>
      <c r="G86" s="15">
        <f t="shared" si="29"/>
        <v>213434.71600000001</v>
      </c>
    </row>
    <row r="87" spans="1:7" s="9" customFormat="1" x14ac:dyDescent="0.3"/>
    <row r="88" spans="1:7" s="9" customFormat="1" x14ac:dyDescent="0.3">
      <c r="E88" s="8"/>
    </row>
  </sheetData>
  <mergeCells count="85">
    <mergeCell ref="B10:C10"/>
    <mergeCell ref="B9:C9"/>
    <mergeCell ref="D5:D7"/>
    <mergeCell ref="B39:C39"/>
    <mergeCell ref="A27:D27"/>
    <mergeCell ref="A24:G24"/>
    <mergeCell ref="B25:C25"/>
    <mergeCell ref="B26:C26"/>
    <mergeCell ref="B18:C18"/>
    <mergeCell ref="A19:D19"/>
    <mergeCell ref="A20:G20"/>
    <mergeCell ref="B22:C22"/>
    <mergeCell ref="A23:D23"/>
    <mergeCell ref="A16:D16"/>
    <mergeCell ref="A17:G17"/>
    <mergeCell ref="B15:C15"/>
    <mergeCell ref="B74:C74"/>
    <mergeCell ref="A85:D85"/>
    <mergeCell ref="A86:D86"/>
    <mergeCell ref="B82:C82"/>
    <mergeCell ref="B83:C83"/>
    <mergeCell ref="B84:C84"/>
    <mergeCell ref="A77:G77"/>
    <mergeCell ref="B78:C78"/>
    <mergeCell ref="B79:C79"/>
    <mergeCell ref="A80:D80"/>
    <mergeCell ref="A81:G81"/>
    <mergeCell ref="B75:C75"/>
    <mergeCell ref="A76:D76"/>
    <mergeCell ref="A71:D71"/>
    <mergeCell ref="A72:G72"/>
    <mergeCell ref="B73:C73"/>
    <mergeCell ref="A64:D64"/>
    <mergeCell ref="A65:G65"/>
    <mergeCell ref="B67:C67"/>
    <mergeCell ref="A68:D68"/>
    <mergeCell ref="A69:G69"/>
    <mergeCell ref="B70:C70"/>
    <mergeCell ref="B66:C66"/>
    <mergeCell ref="A59:G59"/>
    <mergeCell ref="B60:C60"/>
    <mergeCell ref="B61:C61"/>
    <mergeCell ref="B62:C62"/>
    <mergeCell ref="B63:C63"/>
    <mergeCell ref="A58:D58"/>
    <mergeCell ref="B53:C53"/>
    <mergeCell ref="A54:D54"/>
    <mergeCell ref="A55:G55"/>
    <mergeCell ref="B57:C57"/>
    <mergeCell ref="B56:C56"/>
    <mergeCell ref="A50:D50"/>
    <mergeCell ref="A51:G51"/>
    <mergeCell ref="B52:C52"/>
    <mergeCell ref="B45:C45"/>
    <mergeCell ref="A46:D46"/>
    <mergeCell ref="A47:G47"/>
    <mergeCell ref="B48:C48"/>
    <mergeCell ref="B49:C49"/>
    <mergeCell ref="B44:C44"/>
    <mergeCell ref="A37:D37"/>
    <mergeCell ref="A38:G38"/>
    <mergeCell ref="A28:G28"/>
    <mergeCell ref="B29:C29"/>
    <mergeCell ref="A30:D30"/>
    <mergeCell ref="A31:G31"/>
    <mergeCell ref="B32:C32"/>
    <mergeCell ref="A33:A36"/>
    <mergeCell ref="B33:C36"/>
    <mergeCell ref="B40:C40"/>
    <mergeCell ref="A41:D41"/>
    <mergeCell ref="A42:G42"/>
    <mergeCell ref="B43:C43"/>
    <mergeCell ref="A11:D11"/>
    <mergeCell ref="A12:G12"/>
    <mergeCell ref="B13:C13"/>
    <mergeCell ref="B14:C14"/>
    <mergeCell ref="B21:C21"/>
    <mergeCell ref="E1:G1"/>
    <mergeCell ref="A8:G8"/>
    <mergeCell ref="A5:A7"/>
    <mergeCell ref="B5:C7"/>
    <mergeCell ref="E5:G5"/>
    <mergeCell ref="E6:E7"/>
    <mergeCell ref="F6:G6"/>
    <mergeCell ref="B3:G4"/>
  </mergeCells>
  <pageMargins left="1.1811023622047245" right="0.39370078740157483" top="0.39370078740157483" bottom="0.19685039370078741" header="0.31496062992125984" footer="0.31496062992125984"/>
  <pageSetup paperSize="9" scale="70" orientation="landscape" r:id="rId1"/>
  <rowBreaks count="3" manualBreakCount="3">
    <brk id="30" max="16383" man="1"/>
    <brk id="54" max="16383" man="1"/>
    <brk id="76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Аркуш1</vt:lpstr>
      <vt:lpstr>Аркуш2</vt:lpstr>
      <vt:lpstr>Аркуш3</vt:lpstr>
      <vt:lpstr>Аркуш1!Заголовки_для_друку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dek231</dc:creator>
  <cp:lastModifiedBy>ekpr02</cp:lastModifiedBy>
  <cp:lastPrinted>2017-04-03T07:06:55Z</cp:lastPrinted>
  <dcterms:created xsi:type="dcterms:W3CDTF">2016-10-28T09:42:58Z</dcterms:created>
  <dcterms:modified xsi:type="dcterms:W3CDTF">2017-04-03T07:08:28Z</dcterms:modified>
</cp:coreProperties>
</file>